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165"/>
  </bookViews>
  <sheets>
    <sheet name="项目支出绩效自评表" sheetId="2" r:id="rId1"/>
  </sheets>
  <definedNames>
    <definedName name="_xlnm.Print_Area" localSheetId="0">项目支出绩效自评表!$A$1:$N$24</definedName>
  </definedNames>
  <calcPr calcId="124519"/>
</workbook>
</file>

<file path=xl/calcChain.xml><?xml version="1.0" encoding="utf-8"?>
<calcChain xmlns="http://schemas.openxmlformats.org/spreadsheetml/2006/main">
  <c r="K24" i="2"/>
  <c r="L7"/>
  <c r="N6"/>
  <c r="L6"/>
  <c r="I6"/>
  <c r="G6"/>
</calcChain>
</file>

<file path=xl/sharedStrings.xml><?xml version="1.0" encoding="utf-8"?>
<sst xmlns="http://schemas.openxmlformats.org/spreadsheetml/2006/main" count="77" uniqueCount="65">
  <si>
    <r>
      <rPr>
        <sz val="18"/>
        <color theme="1"/>
        <rFont val="方正小标宋简体"/>
        <charset val="134"/>
      </rPr>
      <t xml:space="preserve">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</si>
  <si>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</si>
  <si>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</si>
  <si>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</si>
  <si>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北京市清河管理处温榆河公园二期水务项目分区规划运行维护方案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</si>
  <si>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</si>
  <si>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</si>
  <si>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</si>
  <si>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</si>
  <si>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</si>
  <si>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</si>
  <si>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</si>
  <si>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</si>
  <si>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</si>
  <si>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</si>
  <si>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</si>
  <si>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</si>
  <si>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</si>
  <si>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</si>
  <si>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</si>
  <si>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</si>
  <si>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</si>
  <si>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</si>
  <si>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 xml:space="preserve">通过编制《老河湾生态治理工程分区规划运行维护方案》《温榆河生态治理工程分区规划运行维护方案》《闸站管理设施用房项目分区规划运行维护方案》，以保障温榆河公园二期水务项目用地符合规划。
</t>
  </si>
  <si>
    <t>编制完成《老河湾生态治理工程分区规划运行维护方案》《温榆河生态治理工程分区规划运行维护方案》《闸站管理设施用房项目分区规划运行维护方案》，符合温榆河公园二期水务项目用地规划。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</si>
  <si>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</si>
  <si>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</si>
  <si>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</si>
  <si>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</si>
  <si>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</si>
  <si>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</si>
  <si>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</si>
  <si>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 指标</t>
  </si>
  <si>
    <t>数量   指标</t>
  </si>
  <si>
    <t>编制《闸站管理设施用房项目分区规划运行维护方案》</t>
  </si>
  <si>
    <r>
      <rPr>
        <sz val="10"/>
        <rFont val="仿宋_GB2312"/>
        <charset val="134"/>
      </rPr>
      <t>=3</t>
    </r>
    <r>
      <rPr>
        <sz val="10"/>
        <rFont val="宋体"/>
        <charset val="134"/>
      </rPr>
      <t>个</t>
    </r>
  </si>
  <si>
    <t>3个</t>
  </si>
  <si>
    <t>编制《老河湾生态治理工程分区规划运行维护方案》</t>
  </si>
  <si>
    <t>=1个</t>
  </si>
  <si>
    <t>1个</t>
  </si>
  <si>
    <t>编制《温榆河生态治理工程分区规划运行维护方案》</t>
  </si>
  <si>
    <t>质量
指标</t>
  </si>
  <si>
    <t>成果文件符合《北京市分区规划实施管理办法（试行）》《北京市分区规划实施工作细则（试行）》要求</t>
  </si>
  <si>
    <t>符合</t>
  </si>
  <si>
    <t xml:space="preserve"> </t>
  </si>
  <si>
    <t>时效
指标</t>
  </si>
  <si>
    <t>编制完成运行维护方案时间</t>
  </si>
  <si>
    <t>≤12个月</t>
  </si>
  <si>
    <t>7个月</t>
  </si>
  <si>
    <t>成本 指标</t>
  </si>
  <si>
    <t>经济
成本
指标</t>
  </si>
  <si>
    <t>编制《老河湾生态治理工程分区规划运行维护方案》《温榆河生态治理工程分区规划运行维护方案》《闸站管理设施用房项目分区规划运行维护方案》</t>
  </si>
  <si>
    <t>≤92万元</t>
  </si>
  <si>
    <t>92万元</t>
  </si>
  <si>
    <t>效益
指标</t>
  </si>
  <si>
    <t>经济效益指标</t>
  </si>
  <si>
    <t>社会效益指标</t>
  </si>
  <si>
    <t>保障温榆河公园二期水务项目用地符合规划，支撑水务工程新时期发展目标</t>
  </si>
  <si>
    <t>优</t>
  </si>
  <si>
    <t>生态效益指标</t>
  </si>
  <si>
    <t>可持续影响指标</t>
  </si>
  <si>
    <t>满意度指标</t>
  </si>
  <si>
    <t>服务对象满意度指标</t>
  </si>
  <si>
    <t>总分</t>
  </si>
  <si>
    <t>该项目成果通过专家审查会，水务项目用地符合规划，但践行水务水务工程新时期发展目标还有一定差距。下一步将在水务工程项目中加大滨水空间开放力度，践行水务为民理念。</t>
    <phoneticPr fontId="12" type="noConversion"/>
  </si>
</sst>
</file>

<file path=xl/styles.xml><?xml version="1.0" encoding="utf-8"?>
<styleSheet xmlns="http://schemas.openxmlformats.org/spreadsheetml/2006/main">
  <numFmts count="1">
    <numFmt numFmtId="178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topLeftCell="A19" zoomScaleSheetLayoutView="100" workbookViewId="0">
      <selection activeCell="M20" sqref="M20:N20"/>
    </sheetView>
  </sheetViews>
  <sheetFormatPr defaultColWidth="9" defaultRowHeight="13.5"/>
  <cols>
    <col min="1" max="1" width="5.125" customWidth="1"/>
    <col min="2" max="2" width="6" customWidth="1"/>
    <col min="3" max="3" width="8.125" customWidth="1"/>
    <col min="5" max="5" width="13.625" customWidth="1"/>
    <col min="6" max="6" width="9.125" customWidth="1"/>
    <col min="7" max="7" width="10.875" customWidth="1"/>
    <col min="8" max="8" width="7.5" customWidth="1"/>
    <col min="9" max="9" width="4.25" customWidth="1"/>
    <col min="10" max="10" width="4.5" customWidth="1"/>
    <col min="11" max="11" width="3" customWidth="1"/>
    <col min="12" max="12" width="4" customWidth="1"/>
    <col min="13" max="13" width="4.125" customWidth="1"/>
    <col min="14" max="14" width="26.625" customWidth="1"/>
  </cols>
  <sheetData>
    <row r="1" spans="1:14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1" customFormat="1" ht="16.899999999999999" customHeight="1">
      <c r="A2" s="1" t="s">
        <v>1</v>
      </c>
      <c r="D2" s="13" t="s">
        <v>2</v>
      </c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>
      <c r="A3" s="14" t="s">
        <v>3</v>
      </c>
      <c r="B3" s="14"/>
      <c r="C3" s="15" t="s">
        <v>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5.15" customHeight="1">
      <c r="A4" s="14" t="s">
        <v>5</v>
      </c>
      <c r="B4" s="14"/>
      <c r="C4" s="14" t="s">
        <v>6</v>
      </c>
      <c r="D4" s="14"/>
      <c r="E4" s="14"/>
      <c r="F4" s="14"/>
      <c r="G4" s="14"/>
      <c r="H4" s="14" t="s">
        <v>7</v>
      </c>
      <c r="I4" s="14"/>
      <c r="J4" s="14" t="s">
        <v>2</v>
      </c>
      <c r="K4" s="14"/>
      <c r="L4" s="14"/>
      <c r="M4" s="14"/>
      <c r="N4" s="14"/>
    </row>
    <row r="5" spans="1:14" ht="33" customHeight="1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18" customHeight="1">
      <c r="A6" s="14"/>
      <c r="B6" s="14"/>
      <c r="C6" s="16" t="s">
        <v>15</v>
      </c>
      <c r="D6" s="16"/>
      <c r="E6" s="3">
        <v>145</v>
      </c>
      <c r="F6" s="17">
        <v>92</v>
      </c>
      <c r="G6" s="17">
        <f t="shared" ref="G6:I6" si="0">SUM(G7:G9)</f>
        <v>0</v>
      </c>
      <c r="H6" s="17">
        <v>92</v>
      </c>
      <c r="I6" s="17">
        <f t="shared" si="0"/>
        <v>0</v>
      </c>
      <c r="J6" s="14">
        <v>10</v>
      </c>
      <c r="K6" s="14"/>
      <c r="L6" s="18">
        <f>ROUND(H6/F6,4)</f>
        <v>1</v>
      </c>
      <c r="M6" s="18"/>
      <c r="N6" s="2">
        <f>ROUND(J6*L6,2)</f>
        <v>10</v>
      </c>
    </row>
    <row r="7" spans="1:14" ht="25.9" customHeight="1">
      <c r="A7" s="14"/>
      <c r="B7" s="14"/>
      <c r="C7" s="14" t="s">
        <v>16</v>
      </c>
      <c r="D7" s="14"/>
      <c r="E7" s="3">
        <v>145</v>
      </c>
      <c r="F7" s="17">
        <v>92</v>
      </c>
      <c r="G7" s="17"/>
      <c r="H7" s="17">
        <v>92</v>
      </c>
      <c r="I7" s="17"/>
      <c r="J7" s="14" t="s">
        <v>17</v>
      </c>
      <c r="K7" s="14"/>
      <c r="L7" s="18">
        <f>ROUND(H7/F7,4)</f>
        <v>1</v>
      </c>
      <c r="M7" s="18"/>
      <c r="N7" s="2" t="s">
        <v>17</v>
      </c>
    </row>
    <row r="8" spans="1:14" ht="21" customHeight="1">
      <c r="A8" s="14"/>
      <c r="B8" s="14"/>
      <c r="C8" s="14" t="s">
        <v>18</v>
      </c>
      <c r="D8" s="14"/>
      <c r="E8" s="4"/>
      <c r="F8" s="19"/>
      <c r="G8" s="19"/>
      <c r="H8" s="19"/>
      <c r="I8" s="19"/>
      <c r="J8" s="14" t="s">
        <v>17</v>
      </c>
      <c r="K8" s="14"/>
      <c r="L8" s="18"/>
      <c r="M8" s="18"/>
      <c r="N8" s="2" t="s">
        <v>17</v>
      </c>
    </row>
    <row r="9" spans="1:14" ht="19.149999999999999" customHeight="1">
      <c r="A9" s="14"/>
      <c r="B9" s="14"/>
      <c r="C9" s="14" t="s">
        <v>19</v>
      </c>
      <c r="D9" s="14"/>
      <c r="E9" s="4"/>
      <c r="F9" s="19"/>
      <c r="G9" s="19"/>
      <c r="H9" s="19"/>
      <c r="I9" s="19"/>
      <c r="J9" s="14" t="s">
        <v>17</v>
      </c>
      <c r="K9" s="14"/>
      <c r="L9" s="18"/>
      <c r="M9" s="18"/>
      <c r="N9" s="2" t="s">
        <v>17</v>
      </c>
    </row>
    <row r="10" spans="1:14" ht="15" customHeight="1">
      <c r="A10" s="14" t="s">
        <v>20</v>
      </c>
      <c r="B10" s="20" t="s">
        <v>21</v>
      </c>
      <c r="C10" s="20"/>
      <c r="D10" s="20"/>
      <c r="E10" s="20"/>
      <c r="F10" s="20"/>
      <c r="G10" s="20"/>
      <c r="H10" s="20" t="s">
        <v>22</v>
      </c>
      <c r="I10" s="20"/>
      <c r="J10" s="20"/>
      <c r="K10" s="20"/>
      <c r="L10" s="20"/>
      <c r="M10" s="20"/>
      <c r="N10" s="20"/>
    </row>
    <row r="11" spans="1:14" ht="96" customHeight="1">
      <c r="A11" s="14"/>
      <c r="B11" s="21" t="s">
        <v>23</v>
      </c>
      <c r="C11" s="21"/>
      <c r="D11" s="21"/>
      <c r="E11" s="21"/>
      <c r="F11" s="21"/>
      <c r="G11" s="21"/>
      <c r="H11" s="21" t="s">
        <v>24</v>
      </c>
      <c r="I11" s="21"/>
      <c r="J11" s="21"/>
      <c r="K11" s="21"/>
      <c r="L11" s="21"/>
      <c r="M11" s="21"/>
      <c r="N11" s="21"/>
    </row>
    <row r="12" spans="1:14" ht="40.9" customHeight="1">
      <c r="A12" s="29" t="s">
        <v>25</v>
      </c>
      <c r="B12" s="6" t="s">
        <v>26</v>
      </c>
      <c r="C12" s="6" t="s">
        <v>27</v>
      </c>
      <c r="D12" s="22" t="s">
        <v>28</v>
      </c>
      <c r="E12" s="22"/>
      <c r="F12" s="22"/>
      <c r="G12" s="6" t="s">
        <v>29</v>
      </c>
      <c r="H12" s="6" t="s">
        <v>30</v>
      </c>
      <c r="I12" s="22" t="s">
        <v>12</v>
      </c>
      <c r="J12" s="22"/>
      <c r="K12" s="22" t="s">
        <v>14</v>
      </c>
      <c r="L12" s="22"/>
      <c r="M12" s="22" t="s">
        <v>31</v>
      </c>
      <c r="N12" s="22"/>
    </row>
    <row r="13" spans="1:14" ht="31.15" customHeight="1">
      <c r="A13" s="29"/>
      <c r="B13" s="30" t="s">
        <v>32</v>
      </c>
      <c r="C13" s="22" t="s">
        <v>33</v>
      </c>
      <c r="D13" s="23" t="s">
        <v>34</v>
      </c>
      <c r="E13" s="23"/>
      <c r="F13" s="23"/>
      <c r="G13" s="7" t="s">
        <v>35</v>
      </c>
      <c r="H13" s="8" t="s">
        <v>36</v>
      </c>
      <c r="I13" s="22">
        <v>18</v>
      </c>
      <c r="J13" s="22"/>
      <c r="K13" s="22">
        <v>18</v>
      </c>
      <c r="L13" s="22"/>
      <c r="M13" s="22"/>
      <c r="N13" s="22"/>
    </row>
    <row r="14" spans="1:14" ht="31.15" customHeight="1">
      <c r="A14" s="29"/>
      <c r="B14" s="30"/>
      <c r="C14" s="22"/>
      <c r="D14" s="23" t="s">
        <v>37</v>
      </c>
      <c r="E14" s="23"/>
      <c r="F14" s="23"/>
      <c r="G14" s="8" t="s">
        <v>38</v>
      </c>
      <c r="H14" s="8" t="s">
        <v>39</v>
      </c>
      <c r="I14" s="22">
        <v>8</v>
      </c>
      <c r="J14" s="22"/>
      <c r="K14" s="22">
        <v>8</v>
      </c>
      <c r="L14" s="22"/>
      <c r="M14" s="22"/>
      <c r="N14" s="22"/>
    </row>
    <row r="15" spans="1:14" ht="31.15" customHeight="1">
      <c r="A15" s="29"/>
      <c r="B15" s="30"/>
      <c r="C15" s="22"/>
      <c r="D15" s="23" t="s">
        <v>40</v>
      </c>
      <c r="E15" s="23"/>
      <c r="F15" s="23"/>
      <c r="G15" s="8" t="s">
        <v>38</v>
      </c>
      <c r="H15" s="8" t="s">
        <v>39</v>
      </c>
      <c r="I15" s="22">
        <v>8</v>
      </c>
      <c r="J15" s="22"/>
      <c r="K15" s="22">
        <v>8</v>
      </c>
      <c r="L15" s="22"/>
      <c r="M15" s="22"/>
      <c r="N15" s="22"/>
    </row>
    <row r="16" spans="1:14" ht="58.15" customHeight="1">
      <c r="A16" s="29"/>
      <c r="B16" s="30"/>
      <c r="C16" s="6" t="s">
        <v>41</v>
      </c>
      <c r="D16" s="23" t="s">
        <v>42</v>
      </c>
      <c r="E16" s="23"/>
      <c r="F16" s="23"/>
      <c r="G16" s="5" t="s">
        <v>43</v>
      </c>
      <c r="H16" s="6" t="s">
        <v>43</v>
      </c>
      <c r="I16" s="22">
        <v>6</v>
      </c>
      <c r="J16" s="22"/>
      <c r="K16" s="22">
        <v>6</v>
      </c>
      <c r="L16" s="22"/>
      <c r="M16" s="22" t="s">
        <v>44</v>
      </c>
      <c r="N16" s="22"/>
    </row>
    <row r="17" spans="1:14" ht="28.15" customHeight="1">
      <c r="A17" s="29"/>
      <c r="B17" s="30"/>
      <c r="C17" s="6" t="s">
        <v>45</v>
      </c>
      <c r="D17" s="23" t="s">
        <v>46</v>
      </c>
      <c r="E17" s="23"/>
      <c r="F17" s="23"/>
      <c r="G17" s="5" t="s">
        <v>47</v>
      </c>
      <c r="H17" s="5" t="s">
        <v>48</v>
      </c>
      <c r="I17" s="22">
        <v>10</v>
      </c>
      <c r="J17" s="22"/>
      <c r="K17" s="22">
        <v>10</v>
      </c>
      <c r="L17" s="22"/>
      <c r="M17" s="22"/>
      <c r="N17" s="22"/>
    </row>
    <row r="18" spans="1:14" ht="140.44999999999999" customHeight="1">
      <c r="A18" s="29"/>
      <c r="B18" s="9" t="s">
        <v>49</v>
      </c>
      <c r="C18" s="6" t="s">
        <v>50</v>
      </c>
      <c r="D18" s="23" t="s">
        <v>51</v>
      </c>
      <c r="E18" s="23"/>
      <c r="F18" s="23"/>
      <c r="G18" s="5" t="s">
        <v>52</v>
      </c>
      <c r="H18" s="6" t="s">
        <v>53</v>
      </c>
      <c r="I18" s="22">
        <v>20</v>
      </c>
      <c r="J18" s="22"/>
      <c r="K18" s="22">
        <v>20</v>
      </c>
      <c r="L18" s="22"/>
      <c r="M18" s="22"/>
      <c r="N18" s="22"/>
    </row>
    <row r="19" spans="1:14" ht="31.15" customHeight="1">
      <c r="A19" s="29"/>
      <c r="B19" s="25" t="s">
        <v>54</v>
      </c>
      <c r="C19" s="10" t="s">
        <v>55</v>
      </c>
      <c r="D19" s="24"/>
      <c r="E19" s="24"/>
      <c r="F19" s="24"/>
      <c r="G19" s="11"/>
      <c r="H19" s="10"/>
      <c r="I19" s="25"/>
      <c r="J19" s="25"/>
      <c r="K19" s="25"/>
      <c r="L19" s="25"/>
      <c r="M19" s="25"/>
      <c r="N19" s="25"/>
    </row>
    <row r="20" spans="1:14" ht="132.6" customHeight="1">
      <c r="A20" s="29"/>
      <c r="B20" s="25"/>
      <c r="C20" s="10" t="s">
        <v>56</v>
      </c>
      <c r="D20" s="23" t="s">
        <v>57</v>
      </c>
      <c r="E20" s="23"/>
      <c r="F20" s="23"/>
      <c r="G20" s="5" t="s">
        <v>58</v>
      </c>
      <c r="H20" s="6" t="s">
        <v>58</v>
      </c>
      <c r="I20" s="22">
        <v>20</v>
      </c>
      <c r="J20" s="22"/>
      <c r="K20" s="22">
        <v>15</v>
      </c>
      <c r="L20" s="22"/>
      <c r="M20" s="23" t="s">
        <v>64</v>
      </c>
      <c r="N20" s="23"/>
    </row>
    <row r="21" spans="1:14" ht="28.15" customHeight="1">
      <c r="A21" s="29"/>
      <c r="B21" s="25"/>
      <c r="C21" s="10" t="s">
        <v>59</v>
      </c>
      <c r="D21" s="26"/>
      <c r="E21" s="26"/>
      <c r="F21" s="26"/>
      <c r="G21" s="10"/>
      <c r="H21" s="10"/>
      <c r="I21" s="25"/>
      <c r="J21" s="25"/>
      <c r="K21" s="25"/>
      <c r="L21" s="25"/>
      <c r="M21" s="25"/>
      <c r="N21" s="25"/>
    </row>
    <row r="22" spans="1:14" ht="34.9" customHeight="1">
      <c r="A22" s="29"/>
      <c r="B22" s="25"/>
      <c r="C22" s="10" t="s">
        <v>60</v>
      </c>
      <c r="D22" s="26"/>
      <c r="E22" s="26"/>
      <c r="F22" s="26"/>
      <c r="G22" s="10"/>
      <c r="H22" s="10"/>
      <c r="I22" s="25"/>
      <c r="J22" s="25"/>
      <c r="K22" s="25"/>
      <c r="L22" s="25"/>
      <c r="M22" s="25"/>
      <c r="N22" s="25"/>
    </row>
    <row r="23" spans="1:14" ht="39" customHeight="1">
      <c r="A23" s="29"/>
      <c r="B23" s="10" t="s">
        <v>61</v>
      </c>
      <c r="C23" s="10" t="s">
        <v>62</v>
      </c>
      <c r="D23" s="26"/>
      <c r="E23" s="26"/>
      <c r="F23" s="26"/>
      <c r="G23" s="10"/>
      <c r="H23" s="10"/>
      <c r="I23" s="25"/>
      <c r="J23" s="25"/>
      <c r="K23" s="25"/>
      <c r="L23" s="25"/>
      <c r="M23" s="25"/>
      <c r="N23" s="25"/>
    </row>
    <row r="24" spans="1:14">
      <c r="A24" s="27" t="s">
        <v>63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>
        <f>SUM(K13:L23,N6)</f>
        <v>95</v>
      </c>
      <c r="L24" s="27"/>
      <c r="M24" s="28"/>
      <c r="N24" s="28"/>
    </row>
  </sheetData>
  <mergeCells count="95">
    <mergeCell ref="A5:B9"/>
    <mergeCell ref="A10:A11"/>
    <mergeCell ref="A12:A23"/>
    <mergeCell ref="B13:B17"/>
    <mergeCell ref="B19:B22"/>
    <mergeCell ref="C13:C15"/>
    <mergeCell ref="D23:F23"/>
    <mergeCell ref="I23:J23"/>
    <mergeCell ref="K23:L23"/>
    <mergeCell ref="M23:N23"/>
    <mergeCell ref="A24:H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D13:F13"/>
    <mergeCell ref="I13:J13"/>
    <mergeCell ref="K13:L13"/>
    <mergeCell ref="M13:N13"/>
    <mergeCell ref="D14:F14"/>
    <mergeCell ref="I14:J14"/>
    <mergeCell ref="K14:L14"/>
    <mergeCell ref="M14:N14"/>
    <mergeCell ref="B10:G10"/>
    <mergeCell ref="H10:N10"/>
    <mergeCell ref="B11:G11"/>
    <mergeCell ref="H11:N11"/>
    <mergeCell ref="D12:F12"/>
    <mergeCell ref="I12:J12"/>
    <mergeCell ref="K12:L12"/>
    <mergeCell ref="M12:N12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D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lan</cp:lastModifiedBy>
  <cp:lastPrinted>2025-03-10T22:18:00Z</cp:lastPrinted>
  <dcterms:created xsi:type="dcterms:W3CDTF">2022-03-18T09:44:00Z</dcterms:created>
  <dcterms:modified xsi:type="dcterms:W3CDTF">2025-08-22T15:15:43Z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8AF2EC7F06A04F4FB65072C971119F6E_13</vt:lpwstr>
  </property>
</Properties>
</file>